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'!$A$1:$D$54</definedName>
  </definedNames>
  <calcPr calcId="162913"/>
</workbook>
</file>

<file path=xl/calcChain.xml><?xml version="1.0" encoding="utf-8"?>
<calcChain xmlns="http://schemas.openxmlformats.org/spreadsheetml/2006/main">
  <c r="D19" i="1" l="1"/>
  <c r="C19" i="1"/>
  <c r="D20" i="1"/>
  <c r="C20" i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<sst xmlns="http://schemas.openxmlformats.org/spreadsheetml/2006/main" count="81" uniqueCount="78">
  <si>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</si>
  <si>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</si>
  <si>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</si>
  <si>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</si>
  <si>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</si>
  <si>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</si>
  <si>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</si>
  <si>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</si>
  <si>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</si>
  <si>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</si>
  <si>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</si>
  <si>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</si>
  <si>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</si>
  <si>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</si>
  <si>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</si>
  <si>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</si>
  <si>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</si>
  <si>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</si>
  <si>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</si>
  <si>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</si>
  <si>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</si>
  <si>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</si>
  <si>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</si>
  <si>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</si>
  <si>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</si>
  <si>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</si>
  <si>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</si>
  <si>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</si>
  <si>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</si>
  <si>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</si>
  <si>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</si>
  <si>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</si>
  <si>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</si>
  <si>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</si>
  <si>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</si>
  <si>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</si>
  <si>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</si>
  <si>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</si>
  <si>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</si>
  <si>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</si>
  <si>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</si>
  <si>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</si>
  <si>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</si>
  <si>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</si>
  <si>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</si>
  <si>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</si>
  <si>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</si>
  <si>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</si>
  <si>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</si>
  <si>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</si>
  <si>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</si>
  <si>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</si>
  <si>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</si>
  <si>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</si>
  <si>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</si>
  <si>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</si>
  <si>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</si>
  <si>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</si>
  <si>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</si>
  <si>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</si>
  <si>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</si>
  <si>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</si>
  <si>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</si>
  <si>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</si>
  <si>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</si>
  <si>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</si>
  <si>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</si>
  <si>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</si>
  <si>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</si>
  <si>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</si>
  <si>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</si>
  <si>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</si>
  <si>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5</t>
  </si>
  <si>
    <t>01 00 00 00 00 0000 000</t>
  </si>
  <si>
    <t>Источники внутреннего финансирования дефицита краевого бюджета</t>
  </si>
  <si>
    <t>02 00 00 00 00 0000 000</t>
  </si>
  <si>
    <t>Источники внешнего финансирования дефицита краевого бюджета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</si>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</sst>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3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view="pageBreakPreview" topLeftCell="A13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3" customWidth="1"/>
    <col min="2" max="2" width="87.5703125" style="3" customWidth="1"/>
    <col min="3" max="3" width="20.28515625" style="3" customWidth="1"/>
    <col min="4" max="4" width="18.42578125" style="3" customWidth="1"/>
    <col min="5" max="16384" width="9.140625" style="3"/>
  </cols>
  <sheetData>
    <row r="1" spans="1:4" ht="15.75" x14ac:dyDescent="0.25">
      <c r="A1" s="7">
        <f>YEAR(Date)</f>
        <v>2021</v>
      </c>
      <c r="D1" s="8" t="s">
        <v>72</v>
      </c>
    </row>
    <row r="2" spans="1:4" ht="15.75" x14ac:dyDescent="0.25">
      <c r="A2" s="7" t="s">
        <v>7</v>
      </c>
      <c r="D2" s="8" t="s">
        <v>0</v>
      </c>
    </row>
    <row r="3" spans="1:4" ht="15.75" x14ac:dyDescent="0.25">
      <c r="A3" s="7" t="s">
        <v>8</v>
      </c>
      <c r="D3" s="8" t="s">
        <v>4</v>
      </c>
    </row>
    <row r="4" spans="1:4" ht="15.75" x14ac:dyDescent="0.25">
      <c r="D4" s="8" t="str">
        <f>CONCATENATE("""О краевом бюджете на ",Year," год")</f>
        <v>"О краевом бюджете на 2021 год</v>
      </c>
    </row>
    <row r="5" spans="1:4" ht="15.75" x14ac:dyDescent="0.25">
      <c r="D5" s="8" t="str">
        <f>CONCATENATE("и на плановый период ",Year+1," и ",Year+2," годов""")</f>
        <v>и на плановый период 2022 и 2023 годов"</v>
      </c>
    </row>
    <row r="6" spans="1:4" ht="15.75" x14ac:dyDescent="0.25">
      <c r="D6" s="8" t="s">
        <v>77</v>
      </c>
    </row>
    <row r="7" spans="1:4" ht="15.75" x14ac:dyDescent="0.25"/>
    <row r="8" spans="1:4" ht="18.75" x14ac:dyDescent="0.25">
      <c r="D8" s="9" t="s">
        <v>6</v>
      </c>
    </row>
    <row r="9" spans="1:4" ht="15.75" x14ac:dyDescent="0.25">
      <c r="A9" s="10">
        <v>2015</v>
      </c>
      <c r="B9" s="11"/>
      <c r="D9" s="9" t="s">
        <v>0</v>
      </c>
    </row>
    <row r="10" spans="1:4" ht="15.75" x14ac:dyDescent="0.25">
      <c r="A10" s="10">
        <v>2015</v>
      </c>
      <c r="B10" s="11"/>
      <c r="D10" s="9" t="str">
        <f>CONCATENATE("""О краевом бюджете на ",Year," год")</f>
        <v>"О краевом бюджете на 2021 год</v>
      </c>
    </row>
    <row r="11" spans="1:4" ht="15.75" x14ac:dyDescent="0.25">
      <c r="A11" s="12"/>
      <c r="B11" s="11"/>
      <c r="D11" s="9" t="str">
        <f>CONCATENATE("и на плановый период ",Year+1," и ",Year+2," годов""")</f>
        <v>и на плановый период 2022 и 2023 годов"</v>
      </c>
    </row>
    <row r="12" spans="1:4" ht="15.75" x14ac:dyDescent="0.25">
      <c r="A12" s="12"/>
      <c r="B12" s="11"/>
      <c r="D12" s="9" t="str">
        <f>MID(Law,24,19)</f>
        <v>от 26.11.2020 № 521</v>
      </c>
    </row>
    <row r="13" spans="1:4" ht="15.75" x14ac:dyDescent="0.25">
      <c r="A13" s="12"/>
      <c r="B13" s="11"/>
      <c r="D13" s="13"/>
    </row>
    <row r="14" spans="1:4" ht="15.75" x14ac:dyDescent="0.25">
      <c r="A14" s="12"/>
      <c r="B14" s="11"/>
      <c r="D14" s="13"/>
    </row>
    <row r="15" spans="1:4" ht="18.75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2022 и 2023 годов</v>
      </c>
      <c r="B15" s="22"/>
      <c r="C15" s="22"/>
      <c r="D15" s="22"/>
    </row>
    <row r="16" spans="1:4" ht="15.75" x14ac:dyDescent="0.25">
      <c r="A16" s="12"/>
      <c r="B16" s="11"/>
      <c r="D16" s="13" t="s">
        <v>1</v>
      </c>
    </row>
    <row r="17" spans="1:4" ht="31.5" x14ac:dyDescent="0.25">
      <c r="A17" s="14" t="s">
        <v>2</v>
      </c>
      <c r="B17" s="14" t="s">
        <v>3</v>
      </c>
      <c r="C17" s="14" t="str">
        <f>CONCATENATE("Годовой объем на ",Year+1," год")</f>
        <v>Годовой объем на 2022 год</v>
      </c>
      <c r="D17" s="14" t="str">
        <f>CONCATENATE("Годовой объем на ",Year+2," год")</f>
        <v>Годовой объем на 2023 год</v>
      </c>
    </row>
    <row r="18" spans="1:4" ht="15.75" x14ac:dyDescent="0.25">
      <c r="A18" s="14">
        <v>1</v>
      </c>
      <c r="B18" s="14">
        <v>2</v>
      </c>
      <c r="C18" s="14">
        <v>3</v>
      </c>
      <c r="D18" s="14">
        <v>4</v>
      </c>
    </row>
    <row r="19" spans="1:4" ht="14.85" customHeight="1" x14ac:dyDescent="0.25">
      <c r="A19" s="4"/>
      <c r="B19" s="17" t="s">
        <v>71</v>
      </c>
      <c r="C19" s="6">
        <f>C20+C50</f>
        <v>-2300000</v>
      </c>
      <c r="D19" s="6">
        <f>D20+D50</f>
        <v>-1300000</v>
      </c>
    </row>
    <row r="20" spans="1:4" ht="14.85" customHeight="1" x14ac:dyDescent="0.25">
      <c r="A20" s="4" t="s">
        <v>73</v>
      </c>
      <c r="B20" s="17" t="s">
        <v>74</v>
      </c>
      <c r="C20" s="6">
        <f>C21+C25+C28+C34+C43</f>
        <v>-2136232.9300000002</v>
      </c>
      <c r="D20" s="6">
        <f>D21+D25+D28+D34+D43</f>
        <v>-1111038</v>
      </c>
    </row>
    <row r="21" spans="1:4" ht="31.5" x14ac:dyDescent="0.25">
      <c r="A21" s="4" t="s">
        <v>9</v>
      </c>
      <c r="B21" s="17" t="s">
        <v>10</v>
      </c>
      <c r="C21" s="6">
        <v>-300000</v>
      </c>
      <c r="D21" s="6">
        <v>-300000</v>
      </c>
    </row>
    <row r="22" spans="1:4" ht="31.5" x14ac:dyDescent="0.25">
      <c r="A22" s="1" t="s">
        <v>9</v>
      </c>
      <c r="B22" s="18" t="s">
        <v>10</v>
      </c>
      <c r="C22" s="2">
        <v>-300000</v>
      </c>
      <c r="D22" s="2">
        <v>-300000</v>
      </c>
    </row>
    <row r="23" spans="1:4" ht="31.5" x14ac:dyDescent="0.25">
      <c r="A23" s="1" t="s">
        <v>11</v>
      </c>
      <c r="B23" s="18" t="s">
        <v>12</v>
      </c>
      <c r="C23" s="2">
        <v>-300000</v>
      </c>
      <c r="D23" s="2">
        <v>-300000</v>
      </c>
    </row>
    <row r="24" spans="1:4" ht="31.5" x14ac:dyDescent="0.25">
      <c r="A24" s="1" t="s">
        <v>13</v>
      </c>
      <c r="B24" s="18" t="s">
        <v>14</v>
      </c>
      <c r="C24" s="2">
        <v>-300000</v>
      </c>
      <c r="D24" s="2">
        <v>-300000</v>
      </c>
    </row>
    <row r="25" spans="1:4" ht="15.75" x14ac:dyDescent="0.25">
      <c r="A25" s="4" t="s">
        <v>15</v>
      </c>
      <c r="B25" s="17" t="s">
        <v>16</v>
      </c>
      <c r="C25" s="6">
        <v>-2000000</v>
      </c>
      <c r="D25" s="6">
        <v>-1000000</v>
      </c>
    </row>
    <row r="26" spans="1:4" ht="31.5" x14ac:dyDescent="0.25">
      <c r="A26" s="1" t="s">
        <v>17</v>
      </c>
      <c r="B26" s="18" t="s">
        <v>18</v>
      </c>
      <c r="C26" s="2">
        <v>-2000000</v>
      </c>
      <c r="D26" s="2">
        <v>-1000000</v>
      </c>
    </row>
    <row r="27" spans="1:4" ht="31.5" x14ac:dyDescent="0.25">
      <c r="A27" s="1" t="s">
        <v>19</v>
      </c>
      <c r="B27" s="18" t="s">
        <v>20</v>
      </c>
      <c r="C27" s="2">
        <v>-2000000</v>
      </c>
      <c r="D27" s="2">
        <v>-1000000</v>
      </c>
    </row>
    <row r="28" spans="1:4" ht="31.5" x14ac:dyDescent="0.25">
      <c r="A28" s="4" t="s">
        <v>21</v>
      </c>
      <c r="B28" s="17" t="s">
        <v>22</v>
      </c>
      <c r="C28" s="6">
        <v>0</v>
      </c>
      <c r="D28" s="6">
        <v>0</v>
      </c>
    </row>
    <row r="29" spans="1:4" ht="31.5" x14ac:dyDescent="0.25">
      <c r="A29" s="1" t="s">
        <v>23</v>
      </c>
      <c r="B29" s="18" t="s">
        <v>24</v>
      </c>
      <c r="C29" s="2">
        <v>0</v>
      </c>
      <c r="D29" s="2">
        <v>0</v>
      </c>
    </row>
    <row r="30" spans="1:4" ht="31.5" x14ac:dyDescent="0.25">
      <c r="A30" s="1" t="s">
        <v>25</v>
      </c>
      <c r="B30" s="18" t="s">
        <v>26</v>
      </c>
      <c r="C30" s="2">
        <v>5300000</v>
      </c>
      <c r="D30" s="2">
        <v>5500000</v>
      </c>
    </row>
    <row r="31" spans="1:4" ht="47.25" x14ac:dyDescent="0.25">
      <c r="A31" s="1" t="s">
        <v>27</v>
      </c>
      <c r="B31" s="18" t="s">
        <v>28</v>
      </c>
      <c r="C31" s="2">
        <v>5300000</v>
      </c>
      <c r="D31" s="2">
        <v>5500000</v>
      </c>
    </row>
    <row r="32" spans="1:4" ht="31.5" x14ac:dyDescent="0.25">
      <c r="A32" s="1" t="s">
        <v>29</v>
      </c>
      <c r="B32" s="18" t="s">
        <v>30</v>
      </c>
      <c r="C32" s="2">
        <v>-5300000</v>
      </c>
      <c r="D32" s="2">
        <v>-5500000</v>
      </c>
    </row>
    <row r="33" spans="1:4" ht="47.25" x14ac:dyDescent="0.25">
      <c r="A33" s="1" t="s">
        <v>31</v>
      </c>
      <c r="B33" s="18" t="s">
        <v>32</v>
      </c>
      <c r="C33" s="2">
        <v>-5300000</v>
      </c>
      <c r="D33" s="2">
        <v>-5500000</v>
      </c>
    </row>
    <row r="34" spans="1:4" ht="15.75" x14ac:dyDescent="0.25">
      <c r="A34" s="4" t="s">
        <v>33</v>
      </c>
      <c r="B34" s="17" t="s">
        <v>34</v>
      </c>
      <c r="C34" s="6">
        <v>0</v>
      </c>
      <c r="D34" s="6">
        <v>0</v>
      </c>
    </row>
    <row r="35" spans="1:4" ht="15.75" x14ac:dyDescent="0.25">
      <c r="A35" s="1" t="s">
        <v>35</v>
      </c>
      <c r="B35" s="18" t="s">
        <v>36</v>
      </c>
      <c r="C35" s="2">
        <v>-84194793.395620003</v>
      </c>
      <c r="D35" s="2">
        <v>-89456783.157140002</v>
      </c>
    </row>
    <row r="36" spans="1:4" ht="15.75" x14ac:dyDescent="0.25">
      <c r="A36" s="1" t="s">
        <v>37</v>
      </c>
      <c r="B36" s="18" t="s">
        <v>38</v>
      </c>
      <c r="C36" s="2">
        <v>-84194793.395620003</v>
      </c>
      <c r="D36" s="2">
        <v>-89456783.157140002</v>
      </c>
    </row>
    <row r="37" spans="1:4" ht="15.75" x14ac:dyDescent="0.25">
      <c r="A37" s="1" t="s">
        <v>39</v>
      </c>
      <c r="B37" s="18" t="s">
        <v>40</v>
      </c>
      <c r="C37" s="2">
        <v>-84194793.395620003</v>
      </c>
      <c r="D37" s="2">
        <v>-89456783.157140002</v>
      </c>
    </row>
    <row r="38" spans="1:4" ht="31.5" x14ac:dyDescent="0.25">
      <c r="A38" s="1" t="s">
        <v>41</v>
      </c>
      <c r="B38" s="18" t="s">
        <v>42</v>
      </c>
      <c r="C38" s="2">
        <v>-84194793.395620003</v>
      </c>
      <c r="D38" s="2">
        <v>-89456783.157140002</v>
      </c>
    </row>
    <row r="39" spans="1:4" ht="15.75" x14ac:dyDescent="0.25">
      <c r="A39" s="1" t="s">
        <v>43</v>
      </c>
      <c r="B39" s="18" t="s">
        <v>44</v>
      </c>
      <c r="C39" s="2">
        <v>84194793.395620003</v>
      </c>
      <c r="D39" s="2">
        <v>89456783.157140002</v>
      </c>
    </row>
    <row r="40" spans="1:4" ht="15.75" x14ac:dyDescent="0.25">
      <c r="A40" s="1" t="s">
        <v>45</v>
      </c>
      <c r="B40" s="18" t="s">
        <v>46</v>
      </c>
      <c r="C40" s="2">
        <v>84194793.395620003</v>
      </c>
      <c r="D40" s="2">
        <v>89456783.157140002</v>
      </c>
    </row>
    <row r="41" spans="1:4" ht="15.75" x14ac:dyDescent="0.25">
      <c r="A41" s="1" t="s">
        <v>47</v>
      </c>
      <c r="B41" s="18" t="s">
        <v>48</v>
      </c>
      <c r="C41" s="2">
        <v>84194793.395620003</v>
      </c>
      <c r="D41" s="2">
        <v>89456783.157140002</v>
      </c>
    </row>
    <row r="42" spans="1:4" ht="31.5" x14ac:dyDescent="0.25">
      <c r="A42" s="1" t="s">
        <v>49</v>
      </c>
      <c r="B42" s="18" t="s">
        <v>50</v>
      </c>
      <c r="C42" s="2">
        <v>84194793.395620003</v>
      </c>
      <c r="D42" s="2">
        <v>89456783.157140002</v>
      </c>
    </row>
    <row r="43" spans="1:4" ht="15.75" x14ac:dyDescent="0.25">
      <c r="A43" s="4" t="s">
        <v>51</v>
      </c>
      <c r="B43" s="17" t="s">
        <v>52</v>
      </c>
      <c r="C43" s="6">
        <v>163767.07</v>
      </c>
      <c r="D43" s="6">
        <v>188962</v>
      </c>
    </row>
    <row r="44" spans="1:4" ht="31.5" x14ac:dyDescent="0.25">
      <c r="A44" s="1" t="s">
        <v>53</v>
      </c>
      <c r="B44" s="18" t="s">
        <v>54</v>
      </c>
      <c r="C44" s="2">
        <v>-1500000</v>
      </c>
      <c r="D44" s="2">
        <v>-1500000</v>
      </c>
    </row>
    <row r="45" spans="1:4" ht="31.5" x14ac:dyDescent="0.25">
      <c r="A45" s="1" t="s">
        <v>55</v>
      </c>
      <c r="B45" s="18" t="s">
        <v>56</v>
      </c>
      <c r="C45" s="2">
        <v>-1500000</v>
      </c>
      <c r="D45" s="2">
        <v>-1500000</v>
      </c>
    </row>
    <row r="46" spans="1:4" ht="31.5" x14ac:dyDescent="0.25">
      <c r="A46" s="1" t="s">
        <v>57</v>
      </c>
      <c r="B46" s="18" t="s">
        <v>58</v>
      </c>
      <c r="C46" s="2">
        <v>-1500000</v>
      </c>
      <c r="D46" s="2">
        <v>-1500000</v>
      </c>
    </row>
    <row r="47" spans="1:4" ht="31.5" x14ac:dyDescent="0.25">
      <c r="A47" s="1" t="s">
        <v>59</v>
      </c>
      <c r="B47" s="18" t="s">
        <v>60</v>
      </c>
      <c r="C47" s="2">
        <v>1663767.07</v>
      </c>
      <c r="D47" s="2">
        <v>1688962</v>
      </c>
    </row>
    <row r="48" spans="1:4" ht="31.5" x14ac:dyDescent="0.25">
      <c r="A48" s="1" t="s">
        <v>61</v>
      </c>
      <c r="B48" s="18" t="s">
        <v>62</v>
      </c>
      <c r="C48" s="2">
        <v>1663767.07</v>
      </c>
      <c r="D48" s="2">
        <v>1688962</v>
      </c>
    </row>
    <row r="49" spans="1:4" ht="31.5" x14ac:dyDescent="0.25">
      <c r="A49" s="1" t="s">
        <v>63</v>
      </c>
      <c r="B49" s="18" t="s">
        <v>64</v>
      </c>
      <c r="C49" s="2">
        <v>1663767.07</v>
      </c>
      <c r="D49" s="2">
        <v>1688962</v>
      </c>
    </row>
    <row r="50" spans="1:4" ht="15.75" x14ac:dyDescent="0.25">
      <c r="A50" s="4" t="s">
        <v>75</v>
      </c>
      <c r="B50" s="5" t="s">
        <v>76</v>
      </c>
      <c r="C50" s="6">
        <v>-163767.07</v>
      </c>
      <c r="D50" s="6">
        <v>-188962</v>
      </c>
    </row>
    <row r="51" spans="1:4" ht="31.5" x14ac:dyDescent="0.25">
      <c r="A51" s="1" t="s">
        <v>65</v>
      </c>
      <c r="B51" s="18" t="s">
        <v>66</v>
      </c>
      <c r="C51" s="2">
        <v>-163767.07</v>
      </c>
      <c r="D51" s="2">
        <v>-188962</v>
      </c>
    </row>
    <row r="52" spans="1:4" ht="31.5" x14ac:dyDescent="0.25">
      <c r="A52" s="1" t="s">
        <v>67</v>
      </c>
      <c r="B52" s="18" t="s">
        <v>68</v>
      </c>
      <c r="C52" s="2">
        <v>-163767.07</v>
      </c>
      <c r="D52" s="2">
        <v>-188962</v>
      </c>
    </row>
    <row r="53" spans="1:4" ht="47.25" x14ac:dyDescent="0.25">
      <c r="A53" s="19" t="s">
        <v>69</v>
      </c>
      <c r="B53" s="20" t="s">
        <v>70</v>
      </c>
      <c r="C53" s="21">
        <v>-163767.07</v>
      </c>
      <c r="D53" s="21">
        <v>-188962</v>
      </c>
    </row>
    <row r="54" spans="1:4" ht="15.75" x14ac:dyDescent="0.25">
      <c r="A54" s="15"/>
      <c r="D54" s="16" t="s">
        <v>5</v>
      </c>
    </row>
    <row r="55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5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2021-06-20T22:46:17Z</dcterms:modified>
</cp:coreProperties>
</file>